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4" i="1"/>
  <c r="H25" i="1"/>
  <c r="H26" i="1"/>
  <c r="H27" i="1"/>
  <c r="H28" i="1"/>
  <c r="H29" i="1"/>
  <c r="H30" i="1"/>
  <c r="H31" i="1"/>
  <c r="H32" i="1"/>
  <c r="H33" i="1"/>
  <c r="H34" i="1"/>
  <c r="H35" i="1"/>
  <c r="H37" i="1"/>
  <c r="H38" i="1"/>
  <c r="H39" i="1"/>
  <c r="H40" i="1"/>
  <c r="H41" i="1"/>
  <c r="H42" i="1"/>
  <c r="H44" i="1"/>
  <c r="H45" i="1"/>
  <c r="H4" i="1"/>
  <c r="H46" i="1" s="1"/>
</calcChain>
</file>

<file path=xl/sharedStrings.xml><?xml version="1.0" encoding="utf-8"?>
<sst xmlns="http://schemas.openxmlformats.org/spreadsheetml/2006/main" count="129" uniqueCount="74">
  <si>
    <t>Lp.</t>
  </si>
  <si>
    <t>Nr spec.techn.</t>
  </si>
  <si>
    <t>Opis</t>
  </si>
  <si>
    <t>Ilość</t>
  </si>
  <si>
    <t>D.01.01.01</t>
  </si>
  <si>
    <t>Roboty pomiarowe przy liniowych robotach ziemnych - trasa drogi w terenie równinnym</t>
  </si>
  <si>
    <t>km</t>
  </si>
  <si>
    <t>D-01.02.02</t>
  </si>
  <si>
    <t>Zdjęcie warstwy ziemi urodzajnej - humusu (grunt zadarniony) wraz z wywozem na składowisko wraz z kosztami utylizacji.</t>
  </si>
  <si>
    <t>m3</t>
  </si>
  <si>
    <t>D.01.02.04</t>
  </si>
  <si>
    <t>Cięcie piłą nawierzchni bitumicznych na gł. 6-10 cm</t>
  </si>
  <si>
    <t>m</t>
  </si>
  <si>
    <t>D.02.01.01</t>
  </si>
  <si>
    <t>Wykopy w gruntach kat. III-IV z transportem urobku na składowisko wraz z kosztami zagospodarowania odpadów.</t>
  </si>
  <si>
    <t>D.09.01.01</t>
  </si>
  <si>
    <t>Podbudowa z gleby strukturalnej.</t>
  </si>
  <si>
    <t>D.04.01.01</t>
  </si>
  <si>
    <t>Profilowanie i zagęszczenie mechanicznie podłoża pod warstwy konstrukcyjne nawierzchni w gruntach kat. II-IV</t>
  </si>
  <si>
    <t>m2</t>
  </si>
  <si>
    <t>D.04.04.01</t>
  </si>
  <si>
    <t>Warstwa z kruszywa niewysadzinowego, grubość warstwy 20 cm</t>
  </si>
  <si>
    <t>Warstwa mrozoochronna z gruntu niewys. naturalnego CBR &gt;= 35%, grubość warstwy 22 cm</t>
  </si>
  <si>
    <t>D.04.04.02b</t>
  </si>
  <si>
    <t>Warstwa kruszywa łamanego stab. mech. 0/31,5, grubość warstwy po zagęszczeniu 18 cm.</t>
  </si>
  <si>
    <t>Podbudowa zasadnicza z KŁSM 0/31,5 grubość warstwy po zagęszczeniu 20 cm.</t>
  </si>
  <si>
    <t>D.04.03.01</t>
  </si>
  <si>
    <t>Oczyszczenie i skropienie warstw konstrukcyjnych niebitumicznych.</t>
  </si>
  <si>
    <t>Oczyszczenie i skropienie warstw konstrukcyjnych bitumicznych.</t>
  </si>
  <si>
    <t>D.05.03.05b</t>
  </si>
  <si>
    <t>Warstwa wiążąca z AC 16 W, grubość warstwy po zagęszczeniu 8 cm.</t>
  </si>
  <si>
    <t>D.05.03.05a</t>
  </si>
  <si>
    <t>Warstwa ścieralna z AC 11 S, grubość warstwy po zagęszczeniu 4 cm.</t>
  </si>
  <si>
    <t>D.05.03.01</t>
  </si>
  <si>
    <t>Warstwa kruszywa łamanego stab. mech. 0/31,5, grubość warstwy po zagęszczeniu 7 cm.</t>
  </si>
  <si>
    <t>D.06.03.01a</t>
  </si>
  <si>
    <t>Pobocze gruntowe ulepszone z mieszanki optymalnej, grubość warstwy po zagęszczeniu 20 cm</t>
  </si>
  <si>
    <t>D.08.01.01</t>
  </si>
  <si>
    <t>Krawężniki betonowe o wymiarach 15x30 cm z wykonaniem ławy z bet. C12/15.</t>
  </si>
  <si>
    <t>Krawężniki betonowe skośne o wymiarach 15x30 cm z wykonaniem ławy z bet. C12/15.</t>
  </si>
  <si>
    <t>Krawężniki betonowe najazdowe o wymiarach 15x22 cm z wykonaniem ławy z bet. C12/15.</t>
  </si>
  <si>
    <t>Ogrodzenie ochronne - ogrodzenie budowlane tymczasowe z paneli ażurowych wys. min. 120cm, ogrodzenie stabilizowane na stopach lekkich, panele łączone złączkami na 2 poziomach, ochrona gleby w SOD przed zagęszczeniem. Ustawienie i późniejszy demontaż.</t>
  </si>
  <si>
    <t>Zabezpieczenie drzew na okres wykonywania robót, przez wykonanie obudowy z desek, drzewa o średnicy drzewa do 30 cm</t>
  </si>
  <si>
    <t>szt.</t>
  </si>
  <si>
    <t>Zabezpieczenie korzeni przed uszkodzeniem i wysychaniem przez obłożenie włókniną z amortyzatorem oraz nawadnianie</t>
  </si>
  <si>
    <t>Pielęgnacja drzew istniejących w tym przycięcie gałęzi w skrajni drogi oraz wywóz materiału wraz z kosztem zagospodarowania odpadów.</t>
  </si>
  <si>
    <t>Spulchnienie gruntu w technologii wydmuchowej Air Spade na głęb. 40 cm</t>
  </si>
  <si>
    <t>D-01.02.01</t>
  </si>
  <si>
    <t>Ścinanie drzew w warunkach utrudnionych (ścinanie częściami lub etapami) przy użyciu podnośnika montażowego, o średnicy do 15 cm wraz z karczowaniem pni, wywozem materiału oraz kosztami składowania.</t>
  </si>
  <si>
    <t>szt</t>
  </si>
  <si>
    <t>Ścinanie drzew w warunkach utrudnionych (ścinanie częściami lub etapami) przy użyciu podnośnika montażowego, o średnicy 16-25 cm wraz z karczowaniem pni, wywozem materiału oraz kosztami składowania.</t>
  </si>
  <si>
    <t>Ścinanie drzew w warunkach utrudnionych (ścinanie częściami lub etapami) przy użyciu podnośnika montażowego, o średnicy 26-35 cm wraz z karczowaniem pni, wywozem materiału oraz kosztami składowania.</t>
  </si>
  <si>
    <t>Karczowanie podszycia z wywiezieniem pozostałości po karczunku oraz kosztem zagospodarowania odpadów.</t>
  </si>
  <si>
    <t>Sadzenie drzew starszych z bryłą korzeniową; z zaprawą dołów: dąb błotny.</t>
  </si>
  <si>
    <t>Pielęgnacja drzew starszych sadzonych z bryłą korzeniową: dąb błotny.</t>
  </si>
  <si>
    <t>Mulczowanie przekompostowaną korą na terenie płaskim grubość warstwy 5 cm</t>
  </si>
  <si>
    <t>D.07.02.01</t>
  </si>
  <si>
    <t>Słupki do znaków drogowych z rur stalowych ocynkowane o średnicy 70mm, o min grubości ścianki 2,9 mm, zaślepione u góry, z przyspawanymi u dołu tzw. "wąsami kotwiącymi".</t>
  </si>
  <si>
    <t>Pionowe znaki drogowe - znaki zakazu, nakazu, ostrzegawcze i informacyjne. Znaki typu B i C małe, folia 2.</t>
  </si>
  <si>
    <t>Pionowe znaki drogowe - znaki zakazu, nakazu, ostrzegawcze i informacyjne. Znaki typu D małe, folia 2.</t>
  </si>
  <si>
    <t>Pionowe znaki drogowe - znaki zakazu, nakazu, ostrzegawcze i informacyjne. Znaki typu D-46 i D-47 , folia 2.</t>
  </si>
  <si>
    <t>Pionowe znaki drogowe - znaki zakazu, nakazu, ostrzegawcze i informacyjne. Znaki typu T-22 , folia 2.</t>
  </si>
  <si>
    <t>D.10.01.03</t>
  </si>
  <si>
    <t>Zabezpieczenie istniejących kabli energetycznych rurami ochronnymi dwudzielnymi o śr. 110 mm</t>
  </si>
  <si>
    <t>Zabezpieczenie istniejących kabli energetycznych rurami ochronnymi dwudzielnymi o śr. 116 mm</t>
  </si>
  <si>
    <t>Jedn. przedm.</t>
  </si>
  <si>
    <t>Cena jedn.
zł.</t>
  </si>
  <si>
    <t>Wartość
zł.
(5 x 6)</t>
  </si>
  <si>
    <t>DROGI</t>
  </si>
  <si>
    <t>ZIELEŃ</t>
  </si>
  <si>
    <t>OZNAKOWANIE</t>
  </si>
  <si>
    <t>ZABEZPIECZENIE ISTNIEJĄCYCH KABLI RURAMI DWUDZIELNYMI</t>
  </si>
  <si>
    <t>RAZEM NETTO</t>
  </si>
  <si>
    <t>Pionowe znaki drogowe - znaki zakazu, nakazu, ostrzegawcze i informacyjne. Znaki typu T-26 , folia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</si>
</sst>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4" fontId="0" fillId="0" borderId="1" xfId="1" applyFont="1" applyBorder="1" applyAlignment="1">
      <alignment vertical="center" wrapText="1"/>
    </xf>
    <xf numFmtId="44" fontId="5" fillId="0" borderId="2" xfId="1" applyFont="1" applyBorder="1" applyAlignment="1">
      <alignment horizontal="center" vertical="center" wrapText="1"/>
    </xf>
    <xf numFmtId="44" fontId="5" fillId="0" borderId="0" xfId="0" applyNumberFormat="1" applyFont="1" applyAlignment="1">
      <alignment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6"/>
  <sheetViews>
    <sheetView tabSelected="1" topLeftCell="A32" zoomScale="160" zoomScaleNormal="160" workbookViewId="0">
      <selection activeCell="D42" sqref="D42"/>
    </sheetView>
  </sheetViews>
  <sheetFormatPr defaultRowHeight="15" x14ac:dyDescent="0.25"/>
  <cols>
    <col min="1" max="2" width="9.140625" style="1"/>
    <col min="3" max="3" width="13.85546875" style="2" bestFit="1" customWidth="1"/>
    <col min="4" max="4" width="59.7109375" style="1" customWidth="1"/>
    <col min="5" max="5" width="9.140625" style="2"/>
    <col min="6" max="6" width="9.140625" style="1"/>
    <col min="7" max="7" width="11" style="1" bestFit="1" customWidth="1"/>
    <col min="8" max="8" width="13.140625" style="1" bestFit="1" customWidth="1"/>
    <col min="9" max="16384" width="9.140625" style="1"/>
  </cols>
  <sheetData>
    <row r="1" spans="2:8" ht="38.25" x14ac:dyDescent="0.25">
      <c r="B1" s="3" t="s">
        <v>0</v>
      </c>
      <c r="C1" s="3" t="s">
        <v>1</v>
      </c>
      <c r="D1" s="3" t="s">
        <v>2</v>
      </c>
      <c r="E1" s="3" t="s">
        <v>65</v>
      </c>
      <c r="F1" s="3" t="s">
        <v>3</v>
      </c>
      <c r="G1" s="3" t="s">
        <v>66</v>
      </c>
      <c r="H1" s="3" t="s">
        <v>67</v>
      </c>
    </row>
    <row r="2" spans="2:8" x14ac:dyDescent="0.25"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</row>
    <row r="3" spans="2:8" x14ac:dyDescent="0.25">
      <c r="B3" s="4"/>
      <c r="C3" s="4"/>
      <c r="D3" s="5" t="s">
        <v>68</v>
      </c>
      <c r="E3" s="4"/>
      <c r="F3" s="4"/>
      <c r="G3" s="4"/>
      <c r="H3" s="4"/>
    </row>
    <row r="4" spans="2:8" ht="30" x14ac:dyDescent="0.25">
      <c r="B4" s="6">
        <v>1</v>
      </c>
      <c r="C4" s="7" t="s">
        <v>4</v>
      </c>
      <c r="D4" s="6" t="s">
        <v>5</v>
      </c>
      <c r="E4" s="7" t="s">
        <v>6</v>
      </c>
      <c r="F4" s="6">
        <v>0.1</v>
      </c>
      <c r="G4" s="8"/>
      <c r="H4" s="8">
        <f>ROUND(F4*G4,2)</f>
        <v>0</v>
      </c>
    </row>
    <row r="5" spans="2:8" ht="30" x14ac:dyDescent="0.25">
      <c r="B5" s="6">
        <v>2</v>
      </c>
      <c r="C5" s="7" t="s">
        <v>7</v>
      </c>
      <c r="D5" s="6" t="s">
        <v>8</v>
      </c>
      <c r="E5" s="7" t="s">
        <v>9</v>
      </c>
      <c r="F5" s="6">
        <v>117.02</v>
      </c>
      <c r="G5" s="8"/>
      <c r="H5" s="8">
        <f t="shared" ref="H5:H45" si="0">ROUND(F5*G5,2)</f>
        <v>0</v>
      </c>
    </row>
    <row r="6" spans="2:8" x14ac:dyDescent="0.25">
      <c r="B6" s="6">
        <v>3</v>
      </c>
      <c r="C6" s="7" t="s">
        <v>10</v>
      </c>
      <c r="D6" s="6" t="s">
        <v>11</v>
      </c>
      <c r="E6" s="7" t="s">
        <v>12</v>
      </c>
      <c r="F6" s="6">
        <v>15.4</v>
      </c>
      <c r="G6" s="8"/>
      <c r="H6" s="8">
        <f t="shared" si="0"/>
        <v>0</v>
      </c>
    </row>
    <row r="7" spans="2:8" ht="30" x14ac:dyDescent="0.25">
      <c r="B7" s="6">
        <v>4</v>
      </c>
      <c r="C7" s="7" t="s">
        <v>13</v>
      </c>
      <c r="D7" s="6" t="s">
        <v>14</v>
      </c>
      <c r="E7" s="7" t="s">
        <v>9</v>
      </c>
      <c r="F7" s="6">
        <v>94.29</v>
      </c>
      <c r="G7" s="8"/>
      <c r="H7" s="8">
        <f t="shared" si="0"/>
        <v>0</v>
      </c>
    </row>
    <row r="8" spans="2:8" x14ac:dyDescent="0.25">
      <c r="B8" s="6">
        <v>5</v>
      </c>
      <c r="C8" s="7" t="s">
        <v>15</v>
      </c>
      <c r="D8" s="6" t="s">
        <v>16</v>
      </c>
      <c r="E8" s="7" t="s">
        <v>9</v>
      </c>
      <c r="F8" s="6">
        <v>3.54</v>
      </c>
      <c r="G8" s="8"/>
      <c r="H8" s="8">
        <f t="shared" si="0"/>
        <v>0</v>
      </c>
    </row>
    <row r="9" spans="2:8" ht="30" x14ac:dyDescent="0.25">
      <c r="B9" s="6">
        <v>6</v>
      </c>
      <c r="C9" s="7" t="s">
        <v>17</v>
      </c>
      <c r="D9" s="6" t="s">
        <v>18</v>
      </c>
      <c r="E9" s="7" t="s">
        <v>19</v>
      </c>
      <c r="F9" s="6">
        <v>573.29999999999995</v>
      </c>
      <c r="G9" s="8"/>
      <c r="H9" s="8">
        <f t="shared" si="0"/>
        <v>0</v>
      </c>
    </row>
    <row r="10" spans="2:8" x14ac:dyDescent="0.25">
      <c r="B10" s="6">
        <v>7</v>
      </c>
      <c r="C10" s="7" t="s">
        <v>20</v>
      </c>
      <c r="D10" s="6" t="s">
        <v>21</v>
      </c>
      <c r="E10" s="7" t="s">
        <v>19</v>
      </c>
      <c r="F10" s="6">
        <v>527.79999999999995</v>
      </c>
      <c r="G10" s="8"/>
      <c r="H10" s="8">
        <f t="shared" si="0"/>
        <v>0</v>
      </c>
    </row>
    <row r="11" spans="2:8" ht="30" x14ac:dyDescent="0.25">
      <c r="B11" s="6">
        <v>8</v>
      </c>
      <c r="C11" s="7" t="s">
        <v>20</v>
      </c>
      <c r="D11" s="6" t="s">
        <v>22</v>
      </c>
      <c r="E11" s="7" t="s">
        <v>19</v>
      </c>
      <c r="F11" s="6">
        <v>45.5</v>
      </c>
      <c r="G11" s="8"/>
      <c r="H11" s="8">
        <f t="shared" si="0"/>
        <v>0</v>
      </c>
    </row>
    <row r="12" spans="2:8" ht="30" x14ac:dyDescent="0.25">
      <c r="B12" s="6">
        <v>9</v>
      </c>
      <c r="C12" s="7" t="s">
        <v>23</v>
      </c>
      <c r="D12" s="6" t="s">
        <v>24</v>
      </c>
      <c r="E12" s="7" t="s">
        <v>19</v>
      </c>
      <c r="F12" s="6">
        <v>395.6</v>
      </c>
      <c r="G12" s="8"/>
      <c r="H12" s="8">
        <f t="shared" si="0"/>
        <v>0</v>
      </c>
    </row>
    <row r="13" spans="2:8" ht="30" x14ac:dyDescent="0.25">
      <c r="B13" s="6">
        <v>10</v>
      </c>
      <c r="C13" s="7" t="s">
        <v>23</v>
      </c>
      <c r="D13" s="6" t="s">
        <v>25</v>
      </c>
      <c r="E13" s="7" t="s">
        <v>19</v>
      </c>
      <c r="F13" s="6">
        <v>45.5</v>
      </c>
      <c r="G13" s="8"/>
      <c r="H13" s="8">
        <f t="shared" si="0"/>
        <v>0</v>
      </c>
    </row>
    <row r="14" spans="2:8" ht="30" x14ac:dyDescent="0.25">
      <c r="B14" s="6">
        <v>11</v>
      </c>
      <c r="C14" s="7" t="s">
        <v>26</v>
      </c>
      <c r="D14" s="6" t="s">
        <v>27</v>
      </c>
      <c r="E14" s="7" t="s">
        <v>19</v>
      </c>
      <c r="F14" s="6">
        <v>45.5</v>
      </c>
      <c r="G14" s="8"/>
      <c r="H14" s="8">
        <f t="shared" si="0"/>
        <v>0</v>
      </c>
    </row>
    <row r="15" spans="2:8" x14ac:dyDescent="0.25">
      <c r="B15" s="6">
        <v>12</v>
      </c>
      <c r="C15" s="7" t="s">
        <v>26</v>
      </c>
      <c r="D15" s="6" t="s">
        <v>28</v>
      </c>
      <c r="E15" s="7" t="s">
        <v>19</v>
      </c>
      <c r="F15" s="6">
        <v>45.5</v>
      </c>
      <c r="G15" s="8"/>
      <c r="H15" s="8">
        <f t="shared" si="0"/>
        <v>0</v>
      </c>
    </row>
    <row r="16" spans="2:8" ht="30" x14ac:dyDescent="0.25">
      <c r="B16" s="6">
        <v>13</v>
      </c>
      <c r="C16" s="7" t="s">
        <v>29</v>
      </c>
      <c r="D16" s="6" t="s">
        <v>30</v>
      </c>
      <c r="E16" s="7" t="s">
        <v>19</v>
      </c>
      <c r="F16" s="6">
        <v>45.5</v>
      </c>
      <c r="G16" s="8"/>
      <c r="H16" s="8">
        <f t="shared" si="0"/>
        <v>0</v>
      </c>
    </row>
    <row r="17" spans="2:8" ht="30" x14ac:dyDescent="0.25">
      <c r="B17" s="6">
        <v>14</v>
      </c>
      <c r="C17" s="7" t="s">
        <v>31</v>
      </c>
      <c r="D17" s="6" t="s">
        <v>32</v>
      </c>
      <c r="E17" s="7" t="s">
        <v>19</v>
      </c>
      <c r="F17" s="6">
        <v>45.5</v>
      </c>
      <c r="G17" s="8"/>
      <c r="H17" s="8">
        <f t="shared" si="0"/>
        <v>0</v>
      </c>
    </row>
    <row r="18" spans="2:8" ht="30" x14ac:dyDescent="0.25">
      <c r="B18" s="6">
        <v>15</v>
      </c>
      <c r="C18" s="7" t="s">
        <v>33</v>
      </c>
      <c r="D18" s="6" t="s">
        <v>34</v>
      </c>
      <c r="E18" s="7" t="s">
        <v>19</v>
      </c>
      <c r="F18" s="6">
        <v>395.6</v>
      </c>
      <c r="G18" s="8"/>
      <c r="H18" s="8">
        <f t="shared" si="0"/>
        <v>0</v>
      </c>
    </row>
    <row r="19" spans="2:8" ht="30" x14ac:dyDescent="0.25">
      <c r="B19" s="6">
        <v>16</v>
      </c>
      <c r="C19" s="7" t="s">
        <v>35</v>
      </c>
      <c r="D19" s="6" t="s">
        <v>36</v>
      </c>
      <c r="E19" s="7" t="s">
        <v>19</v>
      </c>
      <c r="F19" s="6">
        <v>144</v>
      </c>
      <c r="G19" s="8"/>
      <c r="H19" s="8">
        <f t="shared" si="0"/>
        <v>0</v>
      </c>
    </row>
    <row r="20" spans="2:8" ht="30" x14ac:dyDescent="0.25">
      <c r="B20" s="6">
        <v>17</v>
      </c>
      <c r="C20" s="7" t="s">
        <v>37</v>
      </c>
      <c r="D20" s="6" t="s">
        <v>38</v>
      </c>
      <c r="E20" s="7" t="s">
        <v>12</v>
      </c>
      <c r="F20" s="6">
        <v>18.899999999999999</v>
      </c>
      <c r="G20" s="8"/>
      <c r="H20" s="8">
        <f t="shared" si="0"/>
        <v>0</v>
      </c>
    </row>
    <row r="21" spans="2:8" ht="30" x14ac:dyDescent="0.25">
      <c r="B21" s="6">
        <v>18</v>
      </c>
      <c r="C21" s="7" t="s">
        <v>37</v>
      </c>
      <c r="D21" s="6" t="s">
        <v>39</v>
      </c>
      <c r="E21" s="7" t="s">
        <v>12</v>
      </c>
      <c r="F21" s="6">
        <v>4</v>
      </c>
      <c r="G21" s="8"/>
      <c r="H21" s="8">
        <f t="shared" si="0"/>
        <v>0</v>
      </c>
    </row>
    <row r="22" spans="2:8" ht="30" x14ac:dyDescent="0.25">
      <c r="B22" s="6">
        <v>19</v>
      </c>
      <c r="C22" s="7" t="s">
        <v>37</v>
      </c>
      <c r="D22" s="6" t="s">
        <v>40</v>
      </c>
      <c r="E22" s="7" t="s">
        <v>12</v>
      </c>
      <c r="F22" s="6">
        <v>20.5</v>
      </c>
      <c r="G22" s="8"/>
      <c r="H22" s="8">
        <f t="shared" si="0"/>
        <v>0</v>
      </c>
    </row>
    <row r="23" spans="2:8" x14ac:dyDescent="0.25">
      <c r="B23" s="6"/>
      <c r="C23" s="7"/>
      <c r="D23" s="5" t="s">
        <v>69</v>
      </c>
      <c r="E23" s="7"/>
      <c r="F23" s="6"/>
      <c r="G23" s="8"/>
      <c r="H23" s="8"/>
    </row>
    <row r="24" spans="2:8" ht="75" x14ac:dyDescent="0.25">
      <c r="B24" s="6">
        <v>20</v>
      </c>
      <c r="C24" s="7" t="s">
        <v>15</v>
      </c>
      <c r="D24" s="6" t="s">
        <v>41</v>
      </c>
      <c r="E24" s="7" t="s">
        <v>12</v>
      </c>
      <c r="F24" s="6">
        <v>166</v>
      </c>
      <c r="G24" s="8"/>
      <c r="H24" s="8">
        <f t="shared" si="0"/>
        <v>0</v>
      </c>
    </row>
    <row r="25" spans="2:8" ht="45" x14ac:dyDescent="0.25">
      <c r="B25" s="6">
        <v>21</v>
      </c>
      <c r="C25" s="7" t="s">
        <v>15</v>
      </c>
      <c r="D25" s="6" t="s">
        <v>42</v>
      </c>
      <c r="E25" s="7" t="s">
        <v>43</v>
      </c>
      <c r="F25" s="6">
        <v>6</v>
      </c>
      <c r="G25" s="8"/>
      <c r="H25" s="8">
        <f t="shared" si="0"/>
        <v>0</v>
      </c>
    </row>
    <row r="26" spans="2:8" ht="30" x14ac:dyDescent="0.25">
      <c r="B26" s="6">
        <v>22</v>
      </c>
      <c r="C26" s="7" t="s">
        <v>15</v>
      </c>
      <c r="D26" s="6" t="s">
        <v>44</v>
      </c>
      <c r="E26" s="7" t="s">
        <v>12</v>
      </c>
      <c r="F26" s="6">
        <v>16.8</v>
      </c>
      <c r="G26" s="8"/>
      <c r="H26" s="8">
        <f t="shared" si="0"/>
        <v>0</v>
      </c>
    </row>
    <row r="27" spans="2:8" ht="45" x14ac:dyDescent="0.25">
      <c r="B27" s="6">
        <v>23</v>
      </c>
      <c r="C27" s="7" t="s">
        <v>15</v>
      </c>
      <c r="D27" s="6" t="s">
        <v>45</v>
      </c>
      <c r="E27" s="7" t="s">
        <v>43</v>
      </c>
      <c r="F27" s="6">
        <v>3</v>
      </c>
      <c r="G27" s="8"/>
      <c r="H27" s="8">
        <f t="shared" si="0"/>
        <v>0</v>
      </c>
    </row>
    <row r="28" spans="2:8" ht="30" x14ac:dyDescent="0.25">
      <c r="B28" s="6">
        <v>24</v>
      </c>
      <c r="C28" s="7" t="s">
        <v>15</v>
      </c>
      <c r="D28" s="6" t="s">
        <v>46</v>
      </c>
      <c r="E28" s="7" t="s">
        <v>19</v>
      </c>
      <c r="F28" s="6">
        <v>11.8</v>
      </c>
      <c r="G28" s="8"/>
      <c r="H28" s="8">
        <f t="shared" si="0"/>
        <v>0</v>
      </c>
    </row>
    <row r="29" spans="2:8" ht="60" x14ac:dyDescent="0.25">
      <c r="B29" s="6">
        <v>25</v>
      </c>
      <c r="C29" s="7" t="s">
        <v>47</v>
      </c>
      <c r="D29" s="6" t="s">
        <v>48</v>
      </c>
      <c r="E29" s="7" t="s">
        <v>49</v>
      </c>
      <c r="F29" s="6">
        <v>90</v>
      </c>
      <c r="G29" s="8"/>
      <c r="H29" s="8">
        <f t="shared" si="0"/>
        <v>0</v>
      </c>
    </row>
    <row r="30" spans="2:8" ht="60" x14ac:dyDescent="0.25">
      <c r="B30" s="6">
        <v>26</v>
      </c>
      <c r="C30" s="7" t="s">
        <v>47</v>
      </c>
      <c r="D30" s="6" t="s">
        <v>50</v>
      </c>
      <c r="E30" s="7" t="s">
        <v>49</v>
      </c>
      <c r="F30" s="6">
        <v>3</v>
      </c>
      <c r="G30" s="8"/>
      <c r="H30" s="8">
        <f t="shared" si="0"/>
        <v>0</v>
      </c>
    </row>
    <row r="31" spans="2:8" ht="60" x14ac:dyDescent="0.25">
      <c r="B31" s="6">
        <v>27</v>
      </c>
      <c r="C31" s="7" t="s">
        <v>47</v>
      </c>
      <c r="D31" s="6" t="s">
        <v>51</v>
      </c>
      <c r="E31" s="7" t="s">
        <v>49</v>
      </c>
      <c r="F31" s="6">
        <v>2</v>
      </c>
      <c r="G31" s="8"/>
      <c r="H31" s="8">
        <f t="shared" si="0"/>
        <v>0</v>
      </c>
    </row>
    <row r="32" spans="2:8" ht="30" x14ac:dyDescent="0.25">
      <c r="B32" s="6">
        <v>28</v>
      </c>
      <c r="C32" s="7" t="s">
        <v>47</v>
      </c>
      <c r="D32" s="6" t="s">
        <v>52</v>
      </c>
      <c r="E32" s="7" t="s">
        <v>19</v>
      </c>
      <c r="F32" s="6">
        <v>385</v>
      </c>
      <c r="G32" s="8"/>
      <c r="H32" s="8">
        <f t="shared" si="0"/>
        <v>0</v>
      </c>
    </row>
    <row r="33" spans="2:8" ht="30" x14ac:dyDescent="0.25">
      <c r="B33" s="6">
        <v>29</v>
      </c>
      <c r="C33" s="7" t="s">
        <v>15</v>
      </c>
      <c r="D33" s="6" t="s">
        <v>53</v>
      </c>
      <c r="E33" s="7" t="s">
        <v>43</v>
      </c>
      <c r="F33" s="6">
        <v>33</v>
      </c>
      <c r="G33" s="8"/>
      <c r="H33" s="8">
        <f t="shared" si="0"/>
        <v>0</v>
      </c>
    </row>
    <row r="34" spans="2:8" ht="30" x14ac:dyDescent="0.25">
      <c r="B34" s="6">
        <v>30</v>
      </c>
      <c r="C34" s="7" t="s">
        <v>15</v>
      </c>
      <c r="D34" s="6" t="s">
        <v>54</v>
      </c>
      <c r="E34" s="7" t="s">
        <v>43</v>
      </c>
      <c r="F34" s="6">
        <v>33</v>
      </c>
      <c r="G34" s="8"/>
      <c r="H34" s="8">
        <f t="shared" si="0"/>
        <v>0</v>
      </c>
    </row>
    <row r="35" spans="2:8" ht="30" x14ac:dyDescent="0.25">
      <c r="B35" s="6">
        <v>31</v>
      </c>
      <c r="C35" s="7" t="s">
        <v>15</v>
      </c>
      <c r="D35" s="6" t="s">
        <v>55</v>
      </c>
      <c r="E35" s="7" t="s">
        <v>19</v>
      </c>
      <c r="F35" s="6">
        <v>49.5</v>
      </c>
      <c r="G35" s="8"/>
      <c r="H35" s="8">
        <f t="shared" si="0"/>
        <v>0</v>
      </c>
    </row>
    <row r="36" spans="2:8" x14ac:dyDescent="0.25">
      <c r="B36" s="6"/>
      <c r="C36" s="7"/>
      <c r="D36" s="5" t="s">
        <v>70</v>
      </c>
      <c r="E36" s="7"/>
      <c r="F36" s="6"/>
      <c r="G36" s="8"/>
      <c r="H36" s="8"/>
    </row>
    <row r="37" spans="2:8" ht="45" x14ac:dyDescent="0.25">
      <c r="B37" s="6">
        <v>32</v>
      </c>
      <c r="C37" s="7" t="s">
        <v>56</v>
      </c>
      <c r="D37" s="6" t="s">
        <v>57</v>
      </c>
      <c r="E37" s="7" t="s">
        <v>43</v>
      </c>
      <c r="F37" s="6">
        <v>3</v>
      </c>
      <c r="G37" s="8"/>
      <c r="H37" s="8">
        <f t="shared" si="0"/>
        <v>0</v>
      </c>
    </row>
    <row r="38" spans="2:8" ht="30" x14ac:dyDescent="0.25">
      <c r="B38" s="6">
        <v>33</v>
      </c>
      <c r="C38" s="7" t="s">
        <v>56</v>
      </c>
      <c r="D38" s="6" t="s">
        <v>58</v>
      </c>
      <c r="E38" s="7" t="s">
        <v>43</v>
      </c>
      <c r="F38" s="6">
        <v>3</v>
      </c>
      <c r="G38" s="8"/>
      <c r="H38" s="8">
        <f t="shared" si="0"/>
        <v>0</v>
      </c>
    </row>
    <row r="39" spans="2:8" ht="30" x14ac:dyDescent="0.25">
      <c r="B39" s="6">
        <v>34</v>
      </c>
      <c r="C39" s="7" t="s">
        <v>56</v>
      </c>
      <c r="D39" s="6" t="s">
        <v>59</v>
      </c>
      <c r="E39" s="7" t="s">
        <v>43</v>
      </c>
      <c r="F39" s="6">
        <v>1</v>
      </c>
      <c r="G39" s="8"/>
      <c r="H39" s="8">
        <f t="shared" si="0"/>
        <v>0</v>
      </c>
    </row>
    <row r="40" spans="2:8" ht="30" x14ac:dyDescent="0.25">
      <c r="B40" s="6">
        <v>35</v>
      </c>
      <c r="C40" s="7" t="s">
        <v>56</v>
      </c>
      <c r="D40" s="6" t="s">
        <v>60</v>
      </c>
      <c r="E40" s="7" t="s">
        <v>43</v>
      </c>
      <c r="F40" s="6">
        <v>2</v>
      </c>
      <c r="G40" s="8"/>
      <c r="H40" s="8">
        <f t="shared" si="0"/>
        <v>0</v>
      </c>
    </row>
    <row r="41" spans="2:8" ht="30" x14ac:dyDescent="0.25">
      <c r="B41" s="6">
        <v>36</v>
      </c>
      <c r="C41" s="7" t="s">
        <v>56</v>
      </c>
      <c r="D41" s="6" t="s">
        <v>61</v>
      </c>
      <c r="E41" s="7" t="s">
        <v>43</v>
      </c>
      <c r="F41" s="6">
        <v>2</v>
      </c>
      <c r="G41" s="8"/>
      <c r="H41" s="8">
        <f t="shared" si="0"/>
        <v>0</v>
      </c>
    </row>
    <row r="42" spans="2:8" ht="30" x14ac:dyDescent="0.25">
      <c r="B42" s="6">
        <v>37</v>
      </c>
      <c r="C42" s="7" t="s">
        <v>56</v>
      </c>
      <c r="D42" s="6" t="s">
        <v>73</v>
      </c>
      <c r="E42" s="7" t="s">
        <v>43</v>
      </c>
      <c r="F42" s="6">
        <v>1</v>
      </c>
      <c r="G42" s="8"/>
      <c r="H42" s="8">
        <f t="shared" si="0"/>
        <v>0</v>
      </c>
    </row>
    <row r="43" spans="2:8" ht="25.5" x14ac:dyDescent="0.25">
      <c r="B43" s="6"/>
      <c r="C43" s="7"/>
      <c r="D43" s="5" t="s">
        <v>71</v>
      </c>
      <c r="E43" s="7"/>
      <c r="F43" s="6"/>
      <c r="G43" s="8"/>
      <c r="H43" s="8"/>
    </row>
    <row r="44" spans="2:8" ht="30" x14ac:dyDescent="0.25">
      <c r="B44" s="6">
        <v>38</v>
      </c>
      <c r="C44" s="7" t="s">
        <v>62</v>
      </c>
      <c r="D44" s="6" t="s">
        <v>63</v>
      </c>
      <c r="E44" s="7" t="s">
        <v>12</v>
      </c>
      <c r="F44" s="6">
        <v>11</v>
      </c>
      <c r="G44" s="8"/>
      <c r="H44" s="8">
        <f t="shared" si="0"/>
        <v>0</v>
      </c>
    </row>
    <row r="45" spans="2:8" ht="30" x14ac:dyDescent="0.25">
      <c r="B45" s="6">
        <v>39</v>
      </c>
      <c r="C45" s="7" t="s">
        <v>62</v>
      </c>
      <c r="D45" s="6" t="s">
        <v>64</v>
      </c>
      <c r="E45" s="7" t="s">
        <v>12</v>
      </c>
      <c r="F45" s="6">
        <v>10</v>
      </c>
      <c r="G45" s="8"/>
      <c r="H45" s="8">
        <f t="shared" si="0"/>
        <v>0</v>
      </c>
    </row>
    <row r="46" spans="2:8" ht="18.75" x14ac:dyDescent="0.25">
      <c r="E46" s="9" t="s">
        <v>72</v>
      </c>
      <c r="F46" s="9"/>
      <c r="G46" s="9"/>
      <c r="H46" s="10">
        <f>SUM(H4:H45)</f>
        <v>0</v>
      </c>
    </row>
  </sheetData>
  <mergeCells count="1">
    <mergeCell ref="E46:G4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2021-07-22T16:19:43Z</dcterms:modified>
</cp:coreProperties>
</file>